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c-0093\Desktop\"/>
    </mc:Choice>
  </mc:AlternateContent>
  <xr:revisionPtr revIDLastSave="0" documentId="13_ncr:1_{A421BC74-A118-4773-81FC-70C86F3117F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E16" sheetId="25" r:id="rId1"/>
  </sheets>
  <definedNames>
    <definedName name="_F" localSheetId="0">#REF!</definedName>
    <definedName name="_F">#REF!</definedName>
    <definedName name="_MA0003" localSheetId="0">#REF!</definedName>
    <definedName name="_MA0003">#REF!</definedName>
    <definedName name="_MA0004" localSheetId="0">#REF!</definedName>
    <definedName name="_MA0004">#REF!</definedName>
    <definedName name="_MA0005" localSheetId="0">#REF!</definedName>
    <definedName name="_MA0005">#REF!</definedName>
    <definedName name="_ma004" localSheetId="0">#REF!</definedName>
    <definedName name="_ma004">#REF!</definedName>
    <definedName name="aaaaaaa" localSheetId="0">#REF!</definedName>
    <definedName name="aaaaaaa">#REF!</definedName>
    <definedName name="_xlnm.Print_Area" localSheetId="0">'E16'!$A$1:$E$44</definedName>
    <definedName name="CD" localSheetId="0">#REF!</definedName>
    <definedName name="CD">#REF!</definedName>
    <definedName name="CESANTIA" localSheetId="0">#REF!</definedName>
    <definedName name="CESANTIA">#REF!</definedName>
    <definedName name="CF" localSheetId="0">#REF!</definedName>
    <definedName name="CF">#REF!</definedName>
    <definedName name="CI" localSheetId="0">#REF!</definedName>
    <definedName name="CI">#REF!</definedName>
    <definedName name="CP" localSheetId="0">#REF!</definedName>
    <definedName name="CP">#REF!</definedName>
    <definedName name="CPI" localSheetId="0">#REF!</definedName>
    <definedName name="CPI">#REF!</definedName>
    <definedName name="DC" localSheetId="0">#REF!</definedName>
    <definedName name="DC">#REF!</definedName>
    <definedName name="DIASAGUINALDO" localSheetId="0">#REF!</definedName>
    <definedName name="DIASAGUINALDO">#REF!</definedName>
    <definedName name="DLA" localSheetId="0">#REF!</definedName>
    <definedName name="DLA">#REF!</definedName>
    <definedName name="DNL" localSheetId="0">#REF!</definedName>
    <definedName name="DNL">#REF!</definedName>
    <definedName name="DOMINGOS" localSheetId="0">#REF!</definedName>
    <definedName name="DOMINGOS">#REF!</definedName>
    <definedName name="DP" localSheetId="0">#REF!</definedName>
    <definedName name="DP">#REF!</definedName>
    <definedName name="FACTOR" localSheetId="0">#REF!</definedName>
    <definedName name="FACTOR">#REF!</definedName>
    <definedName name="FESTIVOS" localSheetId="0">#REF!</definedName>
    <definedName name="FESTIVOS">#REF!</definedName>
    <definedName name="FSI" localSheetId="0">#REF!</definedName>
    <definedName name="FSI">#REF!</definedName>
    <definedName name="GASTOSMEDICOS" localSheetId="0">#REF!</definedName>
    <definedName name="GASTOSMEDICOS">#REF!</definedName>
    <definedName name="GUARDERIAS" localSheetId="0">#REF!</definedName>
    <definedName name="GUARDERIAS">#REF!</definedName>
    <definedName name="h" localSheetId="0">#REF!</definedName>
    <definedName name="h">#REF!</definedName>
    <definedName name="INAVIDEZYVIDA" localSheetId="0">#REF!</definedName>
    <definedName name="INAVIDEZYVIDA">#REF!</definedName>
    <definedName name="ISR" localSheetId="0">#REF!</definedName>
    <definedName name="ISR">#REF!</definedName>
    <definedName name="LLUVIA" localSheetId="0">#REF!</definedName>
    <definedName name="LLUVIA">#REF!</definedName>
    <definedName name="n" localSheetId="0">#REF!</definedName>
    <definedName name="n">#REF!</definedName>
    <definedName name="NF" localSheetId="0">#REF!</definedName>
    <definedName name="NF">#REF!</definedName>
    <definedName name="OTRAS" localSheetId="0">#REF!</definedName>
    <definedName name="OTRAS">#REF!</definedName>
    <definedName name="P_ANTICIPO" localSheetId="0">#REF!</definedName>
    <definedName name="P_ANTICIPO">#REF!</definedName>
    <definedName name="P_INDIRECTO" localSheetId="0">#REF!</definedName>
    <definedName name="P_INDIRECTO">#REF!</definedName>
    <definedName name="P_UTILIDAD" localSheetId="0">#REF!</definedName>
    <definedName name="P_UTILIDAD">#REF!</definedName>
    <definedName name="PA" localSheetId="0">#REF!</definedName>
    <definedName name="PA">#REF!</definedName>
    <definedName name="PE" localSheetId="0">#REF!</definedName>
    <definedName name="PE">#REF!</definedName>
    <definedName name="PORCENTAJE" localSheetId="0">#REF!</definedName>
    <definedName name="PORCENTAJE">#REF!</definedName>
    <definedName name="PRESTACIONESENDINERO" localSheetId="0">#REF!</definedName>
    <definedName name="PRESTACIONESENDINERO">#REF!</definedName>
    <definedName name="PRESTACIONESENESPECIE" localSheetId="0">#REF!</definedName>
    <definedName name="PRESTACIONESENESPECIE">#REF!</definedName>
    <definedName name="PRESTACIONESEXCEDENTE" localSheetId="0">#REF!</definedName>
    <definedName name="PRESTACIONESEXCEDENTE">#REF!</definedName>
    <definedName name="PRIMAVACACIONAL" localSheetId="0">#REF!</definedName>
    <definedName name="PRIMAVACACIONAL">#REF!</definedName>
    <definedName name="RIESGOSDETRABAJO" localSheetId="0">#REF!</definedName>
    <definedName name="RIESGOSDETRABAJO">#REF!</definedName>
    <definedName name="SB" localSheetId="0">#REF!</definedName>
    <definedName name="SB">#REF!</definedName>
    <definedName name="si" localSheetId="0">#REF!</definedName>
    <definedName name="si">#REF!</definedName>
    <definedName name="SIN" localSheetId="0">#REF!</definedName>
    <definedName name="SIN">#REF!</definedName>
    <definedName name="SMDF" localSheetId="0">#REF!</definedName>
    <definedName name="SMDF">#REF!</definedName>
    <definedName name="TC" localSheetId="0">#REF!</definedName>
    <definedName name="TC">#REF!</definedName>
    <definedName name="TD" localSheetId="0">#REF!</definedName>
    <definedName name="TD">#REF!</definedName>
    <definedName name="TI" localSheetId="0">#REF!</definedName>
    <definedName name="TI">#REF!</definedName>
    <definedName name="TP" localSheetId="0">#REF!</definedName>
    <definedName name="TP">#REF!</definedName>
    <definedName name="UB" localSheetId="0">#REF!</definedName>
    <definedName name="UB">#REF!</definedName>
    <definedName name="UEN" localSheetId="0">#REF!</definedName>
    <definedName name="UEN">#REF!</definedName>
    <definedName name="VA" localSheetId="0">#REF!</definedName>
    <definedName name="VA">#REF!</definedName>
    <definedName name="VACACIONES" localSheetId="0">#REF!</definedName>
    <definedName name="VACACIONES">#REF!</definedName>
    <definedName name="VE" localSheetId="0">#REF!</definedName>
    <definedName name="VE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21" i="25" l="1"/>
  <c r="D14" i="25"/>
  <c r="D15" i="25" s="1"/>
  <c r="D16" i="25" l="1"/>
  <c r="B20" i="25" s="1"/>
  <c r="B24" i="25" l="1"/>
  <c r="D20" i="25"/>
  <c r="D24" i="25" s="1"/>
  <c r="B27" i="25" l="1"/>
  <c r="E39" i="25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Francisco</author>
  </authors>
  <commentList>
    <comment ref="E14" authorId="0" shapeId="0" xr:uid="{00000000-0006-0000-0000-000001000000}">
      <text>
        <r>
          <rPr>
            <b/>
            <sz val="5"/>
            <rFont val="Tahoma"/>
            <charset val="134"/>
          </rPr>
          <t>DEBE SER EL MISMO PORCENTAJE UTILIZADO EN LOS PRECIOS UNITARIOS</t>
        </r>
      </text>
    </comment>
    <comment ref="E15" authorId="0" shapeId="0" xr:uid="{00000000-0006-0000-0000-000002000000}">
      <text>
        <r>
          <rPr>
            <b/>
            <sz val="5"/>
            <rFont val="Tahoma"/>
            <charset val="134"/>
          </rPr>
          <t>DEBE SER EL MISMO PORCENTAJE UTILIZADO EN LOS PRECIOS UNITARIOS</t>
        </r>
      </text>
    </comment>
    <comment ref="E16" authorId="0" shapeId="0" xr:uid="{00000000-0006-0000-0000-000003000000}">
      <text>
        <r>
          <rPr>
            <b/>
            <sz val="5"/>
            <rFont val="Tahoma"/>
            <charset val="134"/>
          </rPr>
          <t>DEBE SER EL MISMO PORCENTAJE UTILIZADO EN LOS PRECIOS UNITARIOS</t>
        </r>
      </text>
    </comment>
    <comment ref="E39" authorId="0" shapeId="0" xr:uid="{00000000-0006-0000-0000-000004000000}">
      <text>
        <r>
          <rPr>
            <b/>
            <sz val="5"/>
            <rFont val="Tahoma"/>
            <charset val="134"/>
          </rPr>
          <t>PORCENTAJE QUE SE APLICA EN LOS PRECIOS UNITARIOS MULTIPLICADO POR EL COSTO DIRECTO</t>
        </r>
      </text>
    </comment>
  </commentList>
</comments>
</file>

<file path=xl/sharedStrings.xml><?xml version="1.0" encoding="utf-8"?>
<sst xmlns="http://schemas.openxmlformats.org/spreadsheetml/2006/main" count="22" uniqueCount="19">
  <si>
    <t>GOBIERNO DEL ESTADO DE JALISCO</t>
  </si>
  <si>
    <t>SECRETARÍA DE INFRAESTRUCTURA Y OBRA PÚBLICA</t>
  </si>
  <si>
    <t>DIRECCIÓN GENERAL DE LICITACIÓN Y CONTRATACIÓN</t>
  </si>
  <si>
    <t>NÚMERO DE PROCEDIMIENTO:</t>
  </si>
  <si>
    <t>DOCUMENTO E16</t>
  </si>
  <si>
    <t>RAZÓN SOCIAL DEL CONTRATISTA:</t>
  </si>
  <si>
    <t>NOMBRE, CARGO Y FIRMA DEL CONTRATISTA:</t>
  </si>
  <si>
    <t>FECHA DE APERTURA:</t>
  </si>
  <si>
    <t>PARA EFECTOS DE CÁLCULO POR CONCEPTO DE DERECHOS DE INSPECCIÓN, CONTROL Y VIGILANCIA DE LOS
TRABAJOS POR LA SECRETARÍA DE LA FUNCIÓN PÚBLICA SE DEBERÁ APLICAR LA FORMULA SIGUIENTE:</t>
  </si>
  <si>
    <t xml:space="preserve">Importe por Costo Directo:
</t>
  </si>
  <si>
    <t xml:space="preserve">Importe por Costo Indirecto:
</t>
  </si>
  <si>
    <t xml:space="preserve">Importe por Financiamiento:
</t>
  </si>
  <si>
    <t xml:space="preserve">Importe por Utilidad Propuesta:
</t>
  </si>
  <si>
    <t>C. A. = (C. D. + C. I. + C. F. + C.U.)   -    (C. D. + C. I. + C. F. + C. U.) 
           --------------------------------------
                             1 - 0.005</t>
  </si>
  <si>
    <t>C. A.=</t>
  </si>
  <si>
    <t>-</t>
  </si>
  <si>
    <t>PORCENTAJE =   C. A.      X    100   =   XXXX %  
                           ---------
                                 C.D.</t>
  </si>
  <si>
    <t>Porcentaje de Cargo Adicional</t>
  </si>
  <si>
    <t xml:space="preserve">DESCRIPCIÓN GENERAL DE LOS TRABAJOS: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</si>
</sst>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$&quot;* #,##0.00_-;\-&quot;$&quot;* #,##0.00_-;_-&quot;$&quot;* &quot;-&quot;??_-;_-@_-"/>
    <numFmt numFmtId="164" formatCode="_(&quot;N$&quot;\ * #,##0.00_);_(&quot;N$&quot;\ * \(#,##0.00\);_(&quot;N$&quot;\ * &quot;-&quot;??_);_(@_)"/>
    <numFmt numFmtId="165" formatCode="&quot;$&quot;#,##0.00"/>
    <numFmt numFmtId="166" formatCode="_-[$$-80A]* #,##0.00_-;\-[$$-80A]* #,##0.00_-;_-[$$-80A]* &quot;-&quot;??_-;_-@_-"/>
    <numFmt numFmtId="167" formatCode="0.00000%"/>
  </numFmts>
  <fonts count="22">
    <font>
      <sz val="11"/>
      <color theme="1"/>
      <name val="Calibri"/>
      <charset val="134"/>
      <scheme val="minor"/>
    </font>
    <font>
      <sz val="11"/>
      <name val="Calibri"/>
      <charset val="134"/>
    </font>
    <font>
      <b/>
      <sz val="11"/>
      <name val="Calibri"/>
      <charset val="134"/>
    </font>
    <font>
      <sz val="10"/>
      <name val="Arial"/>
      <charset val="134"/>
    </font>
    <font>
      <b/>
      <sz val="12"/>
      <name val="Calibri"/>
      <charset val="134"/>
    </font>
    <font>
      <b/>
      <sz val="9"/>
      <name val="Calibri"/>
      <charset val="134"/>
    </font>
    <font>
      <b/>
      <sz val="8"/>
      <name val="Calibri"/>
      <charset val="134"/>
    </font>
    <font>
      <b/>
      <sz val="9"/>
      <name val="Calibri"/>
      <charset val="134"/>
      <scheme val="minor"/>
    </font>
    <font>
      <b/>
      <sz val="10"/>
      <name val="Calibri"/>
      <charset val="134"/>
    </font>
    <font>
      <b/>
      <sz val="10"/>
      <name val="Arial Narrow"/>
      <charset val="134"/>
    </font>
    <font>
      <b/>
      <sz val="11"/>
      <color indexed="8"/>
      <name val="Calibri"/>
      <charset val="134"/>
    </font>
    <font>
      <b/>
      <sz val="11"/>
      <color theme="0"/>
      <name val="Calibri"/>
      <charset val="134"/>
    </font>
    <font>
      <b/>
      <sz val="10"/>
      <color rgb="FF0000CC"/>
      <name val="Arial"/>
      <charset val="134"/>
    </font>
    <font>
      <sz val="10"/>
      <name val="Arial"/>
      <charset val="134"/>
    </font>
    <font>
      <b/>
      <sz val="9.5"/>
      <color rgb="FF0000CC"/>
      <name val="Arial"/>
      <charset val="134"/>
    </font>
    <font>
      <b/>
      <sz val="11"/>
      <color theme="1"/>
      <name val="Calibri"/>
      <charset val="134"/>
      <scheme val="minor"/>
    </font>
    <font>
      <b/>
      <sz val="11"/>
      <name val="Arial"/>
      <charset val="134"/>
    </font>
    <font>
      <sz val="11"/>
      <color theme="1"/>
      <name val="Calibri"/>
      <charset val="134"/>
      <scheme val="minor"/>
    </font>
    <font>
      <b/>
      <sz val="5"/>
      <name val="Tahoma"/>
      <charset val="134"/>
    </font>
    <font>
      <b/>
      <sz val="9"/>
      <name val="Calibri"/>
      <family val="2"/>
    </font>
    <font>
      <b/>
      <sz val="10"/>
      <name val="Calibri"/>
      <family val="2"/>
    </font>
    <font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</borders>
  <cellStyleXfs count="16">
    <xf numFmtId="0" fontId="0" fillId="0" borderId="0"/>
    <xf numFmtId="44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16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13" fillId="0" borderId="0"/>
    <xf numFmtId="9" fontId="13" fillId="0" borderId="0" applyFont="0" applyFill="0" applyBorder="0" applyAlignment="0" applyProtection="0"/>
  </cellStyleXfs>
  <cellXfs count="55">
    <xf numFmtId="0" fontId="0" fillId="0" borderId="0" xfId="0"/>
    <xf numFmtId="0" fontId="1" fillId="0" borderId="0" xfId="14" applyFont="1" applyFill="1" applyProtection="1">
      <protection hidden="1"/>
    </xf>
    <xf numFmtId="0" fontId="2" fillId="0" borderId="0" xfId="14" applyFont="1" applyProtection="1">
      <protection hidden="1"/>
    </xf>
    <xf numFmtId="0" fontId="1" fillId="0" borderId="0" xfId="14" applyFont="1" applyProtection="1">
      <protection hidden="1"/>
    </xf>
    <xf numFmtId="0" fontId="3" fillId="0" borderId="1" xfId="13" applyBorder="1"/>
    <xf numFmtId="0" fontId="3" fillId="0" borderId="2" xfId="13" applyBorder="1"/>
    <xf numFmtId="0" fontId="1" fillId="0" borderId="3" xfId="14" applyFont="1" applyBorder="1" applyProtection="1">
      <protection hidden="1"/>
    </xf>
    <xf numFmtId="0" fontId="3" fillId="0" borderId="6" xfId="13" applyBorder="1" applyProtection="1">
      <protection hidden="1"/>
    </xf>
    <xf numFmtId="0" fontId="3" fillId="0" borderId="7" xfId="13" applyBorder="1" applyProtection="1">
      <protection hidden="1"/>
    </xf>
    <xf numFmtId="0" fontId="3" fillId="0" borderId="7" xfId="13" applyBorder="1"/>
    <xf numFmtId="0" fontId="1" fillId="0" borderId="8" xfId="14" applyFont="1" applyBorder="1" applyProtection="1">
      <protection hidden="1"/>
    </xf>
    <xf numFmtId="0" fontId="2" fillId="0" borderId="11" xfId="13" applyFont="1" applyBorder="1" applyAlignment="1">
      <alignment horizontal="center" vertical="center"/>
    </xf>
    <xf numFmtId="0" fontId="7" fillId="0" borderId="12" xfId="13" applyFont="1" applyFill="1" applyBorder="1" applyAlignment="1" applyProtection="1">
      <alignment horizontal="center" vertical="top"/>
      <protection hidden="1"/>
    </xf>
    <xf numFmtId="0" fontId="9" fillId="0" borderId="0" xfId="14" applyFont="1" applyFill="1" applyBorder="1" applyProtection="1">
      <protection hidden="1"/>
    </xf>
    <xf numFmtId="0" fontId="10" fillId="0" borderId="0" xfId="14" applyFont="1" applyFill="1"/>
    <xf numFmtId="0" fontId="2" fillId="0" borderId="0" xfId="14" applyFont="1" applyFill="1" applyAlignment="1" applyProtection="1">
      <alignment horizontal="right"/>
      <protection hidden="1"/>
    </xf>
    <xf numFmtId="0" fontId="1" fillId="0" borderId="0" xfId="14" applyFont="1" applyAlignment="1" applyProtection="1">
      <protection hidden="1"/>
    </xf>
    <xf numFmtId="0" fontId="1" fillId="0" borderId="0" xfId="14" applyFont="1" applyAlignment="1" applyProtection="1">
      <alignment wrapText="1"/>
      <protection hidden="1"/>
    </xf>
    <xf numFmtId="165" fontId="2" fillId="0" borderId="15" xfId="14" applyNumberFormat="1" applyFont="1" applyBorder="1" applyAlignment="1" applyProtection="1">
      <alignment horizontal="center" vertical="top"/>
      <protection hidden="1"/>
    </xf>
    <xf numFmtId="0" fontId="2" fillId="0" borderId="0" xfId="14" applyFont="1" applyAlignment="1" applyProtection="1">
      <alignment horizontal="center"/>
      <protection hidden="1"/>
    </xf>
    <xf numFmtId="165" fontId="2" fillId="0" borderId="0" xfId="14" applyNumberFormat="1" applyFont="1" applyProtection="1">
      <protection hidden="1"/>
    </xf>
    <xf numFmtId="165" fontId="2" fillId="0" borderId="0" xfId="1" applyNumberFormat="1" applyFont="1" applyProtection="1">
      <protection hidden="1"/>
    </xf>
    <xf numFmtId="167" fontId="16" fillId="3" borderId="11" xfId="2" applyNumberFormat="1" applyFont="1" applyFill="1" applyBorder="1" applyAlignment="1">
      <alignment vertical="center"/>
    </xf>
    <xf numFmtId="0" fontId="4" fillId="0" borderId="4" xfId="13" applyFont="1" applyBorder="1" applyAlignment="1">
      <alignment horizontal="center" vertical="center"/>
    </xf>
    <xf numFmtId="0" fontId="4" fillId="0" borderId="0" xfId="13" applyFont="1" applyBorder="1" applyAlignment="1">
      <alignment horizontal="center" vertical="center"/>
    </xf>
    <xf numFmtId="0" fontId="4" fillId="0" borderId="5" xfId="13" applyFont="1" applyBorder="1" applyAlignment="1">
      <alignment horizontal="center" vertical="center"/>
    </xf>
    <xf numFmtId="0" fontId="2" fillId="0" borderId="4" xfId="13" applyFont="1" applyBorder="1" applyAlignment="1">
      <alignment horizontal="center"/>
    </xf>
    <xf numFmtId="0" fontId="2" fillId="0" borderId="0" xfId="13" applyFont="1" applyBorder="1" applyAlignment="1">
      <alignment horizontal="center"/>
    </xf>
    <xf numFmtId="0" fontId="2" fillId="0" borderId="5" xfId="13" applyFont="1" applyBorder="1" applyAlignment="1">
      <alignment horizontal="center"/>
    </xf>
    <xf numFmtId="0" fontId="5" fillId="0" borderId="1" xfId="13" applyFont="1" applyFill="1" applyBorder="1" applyAlignment="1">
      <alignment horizontal="center" vertical="top" wrapText="1"/>
    </xf>
    <xf numFmtId="0" fontId="5" fillId="0" borderId="3" xfId="13" applyFont="1" applyFill="1" applyBorder="1" applyAlignment="1">
      <alignment horizontal="center" vertical="top" wrapText="1"/>
    </xf>
    <xf numFmtId="0" fontId="6" fillId="0" borderId="1" xfId="13" applyFont="1" applyFill="1" applyBorder="1" applyAlignment="1">
      <alignment horizontal="center" vertical="top" wrapText="1"/>
    </xf>
    <xf numFmtId="0" fontId="6" fillId="0" borderId="3" xfId="13" applyFont="1" applyFill="1" applyBorder="1" applyAlignment="1">
      <alignment horizontal="center" vertical="top" wrapText="1"/>
    </xf>
    <xf numFmtId="0" fontId="2" fillId="0" borderId="9" xfId="14" applyFont="1" applyFill="1" applyBorder="1" applyAlignment="1" applyProtection="1">
      <alignment horizontal="justify" vertical="center" wrapText="1"/>
      <protection hidden="1"/>
    </xf>
    <xf numFmtId="0" fontId="2" fillId="0" borderId="14" xfId="14" applyFont="1" applyFill="1" applyBorder="1" applyAlignment="1" applyProtection="1">
      <alignment horizontal="justify" vertical="center" wrapText="1"/>
      <protection hidden="1"/>
    </xf>
    <xf numFmtId="0" fontId="2" fillId="0" borderId="14" xfId="14" applyFont="1" applyFill="1" applyBorder="1" applyAlignment="1" applyProtection="1">
      <alignment horizontal="justify" vertical="center"/>
      <protection hidden="1"/>
    </xf>
    <xf numFmtId="0" fontId="2" fillId="0" borderId="10" xfId="14" applyFont="1" applyFill="1" applyBorder="1" applyAlignment="1" applyProtection="1">
      <alignment horizontal="justify" vertical="center"/>
      <protection hidden="1"/>
    </xf>
    <xf numFmtId="0" fontId="15" fillId="0" borderId="0" xfId="0" applyFont="1" applyAlignment="1">
      <alignment horizontal="left" wrapText="1"/>
    </xf>
    <xf numFmtId="0" fontId="15" fillId="0" borderId="0" xfId="0" applyFont="1" applyAlignment="1">
      <alignment horizontal="left"/>
    </xf>
    <xf numFmtId="49" fontId="11" fillId="2" borderId="9" xfId="9" applyNumberFormat="1" applyFont="1" applyFill="1" applyBorder="1" applyAlignment="1">
      <alignment horizontal="right" vertical="center" wrapText="1"/>
    </xf>
    <xf numFmtId="49" fontId="11" fillId="2" borderId="14" xfId="9" applyNumberFormat="1" applyFont="1" applyFill="1" applyBorder="1" applyAlignment="1">
      <alignment horizontal="right" vertical="center" wrapText="1"/>
    </xf>
    <xf numFmtId="49" fontId="11" fillId="2" borderId="14" xfId="9" applyNumberFormat="1" applyFont="1" applyFill="1" applyBorder="1" applyAlignment="1">
      <alignment horizontal="right" vertical="center"/>
    </xf>
    <xf numFmtId="49" fontId="11" fillId="2" borderId="10" xfId="9" applyNumberFormat="1" applyFont="1" applyFill="1" applyBorder="1" applyAlignment="1">
      <alignment horizontal="right" vertical="center"/>
    </xf>
    <xf numFmtId="0" fontId="1" fillId="0" borderId="0" xfId="14" applyFont="1" applyAlignment="1" applyProtection="1">
      <alignment horizontal="center" wrapText="1"/>
      <protection hidden="1"/>
    </xf>
    <xf numFmtId="49" fontId="11" fillId="2" borderId="9" xfId="9" applyNumberFormat="1" applyFont="1" applyFill="1" applyBorder="1" applyAlignment="1">
      <alignment horizontal="right" vertical="center"/>
    </xf>
    <xf numFmtId="0" fontId="5" fillId="0" borderId="10" xfId="13" applyFont="1" applyBorder="1" applyAlignment="1" applyProtection="1">
      <alignment horizontal="center" vertical="top"/>
      <protection locked="0"/>
    </xf>
    <xf numFmtId="0" fontId="5" fillId="0" borderId="9" xfId="13" applyFont="1" applyBorder="1" applyAlignment="1" applyProtection="1">
      <alignment horizontal="left" vertical="top"/>
      <protection locked="0"/>
    </xf>
    <xf numFmtId="0" fontId="5" fillId="0" borderId="10" xfId="13" applyFont="1" applyBorder="1" applyAlignment="1" applyProtection="1">
      <alignment horizontal="left" vertical="top"/>
      <protection locked="0"/>
    </xf>
    <xf numFmtId="0" fontId="8" fillId="0" borderId="8" xfId="13" applyFont="1" applyFill="1" applyBorder="1" applyAlignment="1" applyProtection="1">
      <alignment horizontal="center" vertical="center" wrapText="1"/>
      <protection locked="0"/>
    </xf>
    <xf numFmtId="165" fontId="12" fillId="0" borderId="11" xfId="15" applyNumberFormat="1" applyFont="1" applyFill="1" applyBorder="1" applyAlignment="1" applyProtection="1">
      <alignment vertical="center"/>
      <protection locked="0"/>
    </xf>
    <xf numFmtId="166" fontId="13" fillId="3" borderId="11" xfId="3" applyNumberFormat="1" applyFont="1" applyFill="1" applyBorder="1" applyAlignment="1" applyProtection="1">
      <alignment vertical="center"/>
      <protection locked="0"/>
    </xf>
    <xf numFmtId="167" fontId="14" fillId="0" borderId="11" xfId="15" applyNumberFormat="1" applyFont="1" applyFill="1" applyBorder="1" applyAlignment="1" applyProtection="1">
      <alignment vertical="center"/>
      <protection locked="0"/>
    </xf>
    <xf numFmtId="0" fontId="19" fillId="0" borderId="9" xfId="13" applyFont="1" applyBorder="1" applyAlignment="1" applyProtection="1">
      <alignment horizontal="center" vertical="top"/>
      <protection locked="0"/>
    </xf>
    <xf numFmtId="0" fontId="20" fillId="0" borderId="6" xfId="13" applyFont="1" applyFill="1" applyBorder="1" applyAlignment="1" applyProtection="1">
      <alignment horizontal="center" vertical="center" wrapText="1"/>
      <protection locked="0"/>
    </xf>
    <xf numFmtId="14" fontId="21" fillId="0" borderId="13" xfId="14" applyNumberFormat="1" applyFont="1" applyFill="1" applyBorder="1" applyAlignment="1" applyProtection="1">
      <alignment horizontal="center" vertical="center"/>
      <protection locked="0"/>
    </xf>
  </cellXfs>
  <cellStyles count="16">
    <cellStyle name="Moneda" xfId="1" builtinId="4"/>
    <cellStyle name="Moneda 2" xfId="3" xr:uid="{00000000-0005-0000-0000-000031000000}"/>
    <cellStyle name="Moneda 2 2" xfId="4" xr:uid="{00000000-0005-0000-0000-000032000000}"/>
    <cellStyle name="Moneda 2 3" xfId="5" xr:uid="{00000000-0005-0000-0000-000033000000}"/>
    <cellStyle name="Moneda 3" xfId="6" xr:uid="{00000000-0005-0000-0000-000034000000}"/>
    <cellStyle name="Normal" xfId="0" builtinId="0"/>
    <cellStyle name="Normal 2" xfId="7" xr:uid="{00000000-0005-0000-0000-000035000000}"/>
    <cellStyle name="Normal 2 2" xfId="8" xr:uid="{00000000-0005-0000-0000-000036000000}"/>
    <cellStyle name="Normal 3" xfId="9" xr:uid="{00000000-0005-0000-0000-000037000000}"/>
    <cellStyle name="Normal 3 2" xfId="10" xr:uid="{00000000-0005-0000-0000-000038000000}"/>
    <cellStyle name="Normal 4" xfId="11" xr:uid="{00000000-0005-0000-0000-000039000000}"/>
    <cellStyle name="Normal 5" xfId="12" xr:uid="{00000000-0005-0000-0000-00003A000000}"/>
    <cellStyle name="Normal 6" xfId="13" xr:uid="{00000000-0005-0000-0000-00003B000000}"/>
    <cellStyle name="Normal_4_Documentos 6-20" xfId="14" xr:uid="{00000000-0005-0000-0000-00003C000000}"/>
    <cellStyle name="Porcentaje" xfId="2" builtinId="5"/>
    <cellStyle name="Porcentaje 2" xfId="15" xr:uid="{00000000-0005-0000-0000-00003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177800</xdr:colOff>
      <xdr:row>0</xdr:row>
      <xdr:rowOff>22225</xdr:rowOff>
    </xdr:from>
    <xdr:to>
      <xdr:col>1</xdr:col>
      <xdr:colOff>622935</xdr:colOff>
      <xdr:row>4</xdr:row>
      <xdr:rowOff>50800</xdr:rowOff>
    </xdr:to>
    <xdr:pic>
      <xdr:nvPicPr>
        <xdr:cNvPr id="2" name="Imagen 1" descr="Logo Jalisco 2025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7800" y="22225"/>
          <a:ext cx="835660" cy="752475"/>
        </a:xfrm>
        <a:prstGeom prst="rect">
          <a:avLst/>
        </a:prstGeom>
      </xdr:spPr>
    </xdr:pic>
    <xdr:clientData/>
  </xdr:twoCellAnchor>
  <xdr:twoCellAnchor editAs="oneCell">
    <xdr:from>
      <xdr:col>4</xdr:col>
      <xdr:colOff>190500</xdr:colOff>
      <xdr:row>0</xdr:row>
      <xdr:rowOff>155575</xdr:rowOff>
    </xdr:from>
    <xdr:to>
      <xdr:col>4</xdr:col>
      <xdr:colOff>1456690</xdr:colOff>
      <xdr:row>3</xdr:row>
      <xdr:rowOff>27305</xdr:rowOff>
    </xdr:to>
    <xdr:pic>
      <xdr:nvPicPr>
        <xdr:cNvPr id="3" name="Imagen 2" descr="Logo SIOP 2025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305425" y="155575"/>
          <a:ext cx="1266190" cy="414655"/>
        </a:xfrm>
        <a:prstGeom prst="rect">
          <a:avLst/>
        </a:prstGeom>
      </xdr:spPr>
    </xdr:pic>
    <xdr:clientData/>
  </xdr:twoCellAnchor>
  <xdr:twoCellAnchor editAs="absolute">
    <xdr:from>
      <xdr:col>1</xdr:col>
      <xdr:colOff>50800</xdr:colOff>
      <xdr:row>31</xdr:row>
      <xdr:rowOff>101600</xdr:rowOff>
    </xdr:from>
    <xdr:to>
      <xdr:col>4</xdr:col>
      <xdr:colOff>51944</xdr:colOff>
      <xdr:row>34</xdr:row>
      <xdr:rowOff>88900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F1040FF-719C-4C20-8119-0624C82DD6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44500" y="5473700"/>
          <a:ext cx="4725544" cy="5588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8000"/>
    <pageSetUpPr fitToPage="1"/>
  </sheetPr>
  <dimension ref="A1:F42"/>
  <sheetViews>
    <sheetView showGridLines="0" tabSelected="1" zoomScale="115" zoomScaleNormal="115" zoomScaleSheetLayoutView="75" workbookViewId="0">
      <selection activeCell="E7" sqref="E7"/>
    </sheetView>
  </sheetViews>
  <sheetFormatPr baseColWidth="10" defaultColWidth="11.42578125" defaultRowHeight="14.25" customHeight="1"/>
  <cols>
    <col min="1" max="1" width="5.85546875" style="3" customWidth="1"/>
    <col min="2" max="2" width="32" style="3" customWidth="1"/>
    <col min="3" max="3" width="17.7109375" style="3" customWidth="1"/>
    <col min="4" max="4" width="21.140625" style="3" customWidth="1"/>
    <col min="5" max="5" width="24" style="3" customWidth="1"/>
    <col min="6" max="7" width="17.85546875" style="3" customWidth="1"/>
    <col min="8" max="16384" width="11.42578125" style="3"/>
  </cols>
  <sheetData>
    <row r="1" spans="1:6" ht="14.25" customHeight="1">
      <c r="A1" s="4"/>
      <c r="B1" s="5"/>
      <c r="C1" s="5"/>
      <c r="D1" s="5"/>
      <c r="E1" s="6"/>
    </row>
    <row r="2" spans="1:6" ht="14.25" customHeight="1">
      <c r="A2" s="23" t="s">
        <v>0</v>
      </c>
      <c r="B2" s="24"/>
      <c r="C2" s="24"/>
      <c r="D2" s="24"/>
      <c r="E2" s="25"/>
    </row>
    <row r="3" spans="1:6" ht="14.25" customHeight="1">
      <c r="A3" s="23" t="s">
        <v>1</v>
      </c>
      <c r="B3" s="24"/>
      <c r="C3" s="24"/>
      <c r="D3" s="24"/>
      <c r="E3" s="25"/>
    </row>
    <row r="4" spans="1:6" ht="14.25" customHeight="1">
      <c r="A4" s="26" t="s">
        <v>2</v>
      </c>
      <c r="B4" s="27"/>
      <c r="C4" s="27"/>
      <c r="D4" s="27"/>
      <c r="E4" s="28"/>
    </row>
    <row r="5" spans="1:6" ht="14.25" customHeight="1">
      <c r="A5" s="7"/>
      <c r="B5" s="8"/>
      <c r="C5" s="8"/>
      <c r="D5" s="9"/>
      <c r="E5" s="10"/>
    </row>
    <row r="6" spans="1:6" ht="75" customHeight="1">
      <c r="A6" s="52" t="s">
        <v>18</v>
      </c>
      <c r="B6" s="45"/>
      <c r="C6" s="46" t="s">
        <v>3</v>
      </c>
      <c r="D6" s="47"/>
      <c r="E6" s="11" t="s">
        <v>4</v>
      </c>
    </row>
    <row r="7" spans="1:6" s="1" customFormat="1" ht="27.75" customHeight="1">
      <c r="A7" s="29" t="s">
        <v>5</v>
      </c>
      <c r="B7" s="30"/>
      <c r="C7" s="31" t="s">
        <v>6</v>
      </c>
      <c r="D7" s="32"/>
      <c r="E7" s="12" t="s">
        <v>7</v>
      </c>
    </row>
    <row r="8" spans="1:6" s="1" customFormat="1" ht="39" customHeight="1">
      <c r="A8" s="53"/>
      <c r="B8" s="48"/>
      <c r="C8" s="53"/>
      <c r="D8" s="48"/>
      <c r="E8" s="54"/>
    </row>
    <row r="9" spans="1:6" s="1" customFormat="1" ht="14.25" customHeight="1"/>
    <row r="10" spans="1:6" s="1" customFormat="1" ht="47.25" customHeight="1">
      <c r="A10" s="33" t="s">
        <v>8</v>
      </c>
      <c r="B10" s="34"/>
      <c r="C10" s="35"/>
      <c r="D10" s="35"/>
      <c r="E10" s="36"/>
      <c r="F10" s="13"/>
    </row>
    <row r="11" spans="1:6" s="1" customFormat="1" ht="11.25" customHeight="1">
      <c r="A11" s="14"/>
      <c r="B11" s="14"/>
      <c r="E11" s="15"/>
    </row>
    <row r="12" spans="1:6" s="1" customFormat="1" ht="21" customHeight="1">
      <c r="A12" s="44" t="s">
        <v>9</v>
      </c>
      <c r="B12" s="41"/>
      <c r="C12" s="42"/>
      <c r="D12" s="49">
        <v>0</v>
      </c>
    </row>
    <row r="13" spans="1:6" s="1" customFormat="1" ht="14.25" customHeight="1">
      <c r="A13" s="16"/>
      <c r="B13" s="16"/>
      <c r="C13" s="17"/>
      <c r="D13" s="3"/>
      <c r="E13" s="3"/>
    </row>
    <row r="14" spans="1:6" s="1" customFormat="1" ht="19.5" customHeight="1">
      <c r="A14" s="44" t="s">
        <v>10</v>
      </c>
      <c r="B14" s="41"/>
      <c r="C14" s="42"/>
      <c r="D14" s="50">
        <f>D12*E14</f>
        <v>0</v>
      </c>
      <c r="E14" s="51">
        <v>0</v>
      </c>
    </row>
    <row r="15" spans="1:6" s="1" customFormat="1" ht="19.5" customHeight="1">
      <c r="A15" s="44" t="s">
        <v>11</v>
      </c>
      <c r="B15" s="41"/>
      <c r="C15" s="42"/>
      <c r="D15" s="50">
        <f>(D12+D14)*E15</f>
        <v>0</v>
      </c>
      <c r="E15" s="51">
        <v>0</v>
      </c>
    </row>
    <row r="16" spans="1:6" s="1" customFormat="1" ht="19.5" customHeight="1">
      <c r="A16" s="44" t="s">
        <v>12</v>
      </c>
      <c r="B16" s="41"/>
      <c r="C16" s="42"/>
      <c r="D16" s="50">
        <f>(D12+D14+D15)*E16</f>
        <v>0</v>
      </c>
      <c r="E16" s="51">
        <v>0</v>
      </c>
    </row>
    <row r="17" spans="1:5" s="1" customFormat="1" ht="14.25" customHeight="1"/>
    <row r="18" spans="1:5" s="1" customFormat="1" ht="64.5" hidden="1" customHeight="1">
      <c r="A18" s="37" t="s">
        <v>13</v>
      </c>
      <c r="B18" s="37"/>
      <c r="C18" s="38"/>
      <c r="D18" s="38"/>
      <c r="E18" s="38"/>
    </row>
    <row r="19" spans="1:5" ht="15" hidden="1"/>
    <row r="20" spans="1:5" ht="15" hidden="1">
      <c r="A20" s="2" t="s">
        <v>14</v>
      </c>
      <c r="B20" s="18">
        <f>+D12+D14+D15+D16</f>
        <v>0</v>
      </c>
      <c r="C20" s="19" t="s">
        <v>15</v>
      </c>
      <c r="D20" s="20">
        <f>+B20</f>
        <v>0</v>
      </c>
    </row>
    <row r="21" spans="1:5" ht="15" hidden="1">
      <c r="A21" s="2"/>
      <c r="B21" s="19">
        <f>1-0.005</f>
        <v>0.995</v>
      </c>
      <c r="C21" s="2"/>
      <c r="D21" s="2"/>
    </row>
    <row r="22" spans="1:5" ht="15" hidden="1"/>
    <row r="23" spans="1:5" ht="15" hidden="1"/>
    <row r="24" spans="1:5" s="2" customFormat="1" ht="15" hidden="1">
      <c r="A24" s="2" t="s">
        <v>14</v>
      </c>
      <c r="B24" s="21">
        <f>+B20/B21</f>
        <v>0</v>
      </c>
      <c r="C24" s="19" t="s">
        <v>15</v>
      </c>
      <c r="D24" s="20">
        <f>+D20</f>
        <v>0</v>
      </c>
    </row>
    <row r="25" spans="1:5" ht="15" hidden="1"/>
    <row r="26" spans="1:5" ht="15" hidden="1"/>
    <row r="27" spans="1:5" ht="15" hidden="1">
      <c r="A27" s="2" t="s">
        <v>14</v>
      </c>
      <c r="B27" s="20">
        <f>+B24-D24</f>
        <v>0</v>
      </c>
    </row>
    <row r="28" spans="1:5" ht="15" hidden="1">
      <c r="A28" s="16"/>
      <c r="B28" s="16"/>
    </row>
    <row r="29" spans="1:5" ht="45.75" hidden="1" customHeight="1">
      <c r="A29" s="37" t="s">
        <v>16</v>
      </c>
      <c r="B29" s="37"/>
      <c r="C29" s="38"/>
      <c r="D29" s="38"/>
      <c r="E29" s="38"/>
    </row>
    <row r="30" spans="1:5" ht="15">
      <c r="A30" s="16"/>
      <c r="B30" s="16"/>
    </row>
    <row r="31" spans="1:5" ht="15">
      <c r="A31" s="16"/>
      <c r="B31" s="16"/>
    </row>
    <row r="32" spans="1:5" ht="15">
      <c r="A32" s="16"/>
      <c r="B32" s="16"/>
    </row>
    <row r="33" spans="1:5" ht="15">
      <c r="A33" s="16"/>
      <c r="B33" s="16"/>
    </row>
    <row r="34" spans="1:5" ht="15">
      <c r="A34" s="16"/>
      <c r="B34" s="16"/>
    </row>
    <row r="35" spans="1:5" ht="15">
      <c r="A35" s="16"/>
      <c r="B35" s="16"/>
    </row>
    <row r="36" spans="1:5" ht="15">
      <c r="A36" s="16"/>
      <c r="B36" s="16"/>
    </row>
    <row r="37" spans="1:5" ht="15">
      <c r="A37" s="16"/>
      <c r="B37" s="16"/>
    </row>
    <row r="38" spans="1:5" ht="15">
      <c r="A38" s="16"/>
      <c r="B38" s="16"/>
    </row>
    <row r="39" spans="1:5" ht="27" customHeight="1">
      <c r="A39" s="39" t="s">
        <v>17</v>
      </c>
      <c r="B39" s="40"/>
      <c r="C39" s="41"/>
      <c r="D39" s="42"/>
      <c r="E39" s="22" t="e">
        <f>+B27/D12</f>
        <v>#DIV/0!</v>
      </c>
    </row>
    <row r="40" spans="1:5" ht="15.75" customHeight="1"/>
    <row r="41" spans="1:5" ht="15"/>
    <row r="42" spans="1:5" ht="15">
      <c r="A42" s="43"/>
      <c r="B42" s="43"/>
      <c r="C42" s="43"/>
      <c r="D42" s="43"/>
      <c r="E42" s="43"/>
    </row>
  </sheetData>
  <sheetProtection algorithmName="SHA-512" hashValue="QD+e9Sk9KxPHzx1VIswHQcUi9CldEEEJSaMONWAx0Ba6UsRiSu1LSr7RuyY9gs1TgWn6FS2uiXQ4DZOGiP2N/g==" saltValue="IHxkU1tqyY29u74I9IGb+A==" spinCount="100000" sheet="1" objects="1" scenarios="1"/>
  <protectedRanges>
    <protectedRange sqref="A6 C6 A8 C8 E8 D12 E14:E16" name="Rango1"/>
  </protectedRanges>
  <mergeCells count="18">
    <mergeCell ref="A29:E29"/>
    <mergeCell ref="A39:D39"/>
    <mergeCell ref="A42:E42"/>
    <mergeCell ref="A12:C12"/>
    <mergeCell ref="A14:C14"/>
    <mergeCell ref="A15:C15"/>
    <mergeCell ref="A16:C16"/>
    <mergeCell ref="A18:E18"/>
    <mergeCell ref="A7:B7"/>
    <mergeCell ref="C7:D7"/>
    <mergeCell ref="A8:B8"/>
    <mergeCell ref="C8:D8"/>
    <mergeCell ref="A10:E10"/>
    <mergeCell ref="A2:E2"/>
    <mergeCell ref="A3:E3"/>
    <mergeCell ref="A4:E4"/>
    <mergeCell ref="A6:B6"/>
    <mergeCell ref="C6:D6"/>
  </mergeCells>
  <printOptions horizontalCentered="1"/>
  <pageMargins left="0.196850393700787" right="0.196850393700787" top="0.55118110236220497" bottom="0.62992125984252001" header="0" footer="0"/>
  <pageSetup scale="94" orientation="portrait" r:id="rId1"/>
  <headerFooter alignWithMargins="0">
    <oddFooter>&amp;C&amp;"Arial Narrow,Normal"Página &amp;P de &amp;N</oddFooter>
  </headerFooter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25" master="" otherUserPermission="visible">
    <arrUserId title="Rango1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E16</vt:lpstr>
      <vt:lpstr>'E16'!Área_de_impresión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ULISES GUILLERMO POLANCO MAYORQUIN</cp:lastModifiedBy>
  <cp:lastPrinted>2020-05-27T15:25:00Z</cp:lastPrinted>
  <dcterms:created xsi:type="dcterms:W3CDTF">2010-06-17T20:22:00Z</dcterms:created>
  <dcterms:modified xsi:type="dcterms:W3CDTF">2026-01-08T19:46:04Z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723801851BA44289BDBF8B6738AFEF2E_12</vt:lpwstr>
  </property>
  <property fmtid="{D5CDD505-2E9C-101B-9397-08002B2CF9AE}" pid="3" name="KSOProductBuildVer">
    <vt:lpwstr>2058-12.2.0.19307</vt:lpwstr>
  </property>
</Properties>
</file>